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PE locaties zeefbandpersen (DIG-14337)\Te publiceren\"/>
    </mc:Choice>
  </mc:AlternateContent>
  <xr:revisionPtr revIDLastSave="0" documentId="13_ncr:1_{0CA77C62-2514-45B9-8FF9-5C60D52CE3A7}" xr6:coauthVersionLast="47" xr6:coauthVersionMax="47" xr10:uidLastSave="{00000000-0000-0000-0000-000000000000}"/>
  <bookViews>
    <workbookView xWindow="57480" yWindow="-120" windowWidth="29040" windowHeight="176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H12" i="1"/>
  <c r="H18" i="1" s="1"/>
</calcChain>
</file>

<file path=xl/sharedStrings.xml><?xml version="1.0" encoding="utf-8"?>
<sst xmlns="http://schemas.openxmlformats.org/spreadsheetml/2006/main" count="44" uniqueCount="41">
  <si>
    <t>kolom 1</t>
  </si>
  <si>
    <t>kolom 2</t>
  </si>
  <si>
    <t>kolom 3</t>
  </si>
  <si>
    <t>kolom 4</t>
  </si>
  <si>
    <t>kolom 5</t>
  </si>
  <si>
    <t>kolom 6</t>
  </si>
  <si>
    <t>kolom 7</t>
  </si>
  <si>
    <t>kolom 8</t>
  </si>
  <si>
    <t>kolom 9</t>
  </si>
  <si>
    <t>SOI</t>
  </si>
  <si>
    <t>Gemeten Drogestof gehalte</t>
  </si>
  <si>
    <t>Verwachte slibproductie</t>
  </si>
  <si>
    <t>Kosten slibverwerking</t>
  </si>
  <si>
    <t>Gemeten Dosering</t>
  </si>
  <si>
    <t>Prijs</t>
  </si>
  <si>
    <t>Activiteit</t>
  </si>
  <si>
    <t>Totale kosten per tds per SOI</t>
  </si>
  <si>
    <t>Type PE</t>
  </si>
  <si>
    <t>% ds*</t>
  </si>
  <si>
    <t>tds/j</t>
  </si>
  <si>
    <t>€/ton product</t>
  </si>
  <si>
    <t>Kg actief PE/tds</t>
  </si>
  <si>
    <t>€/kg product</t>
  </si>
  <si>
    <t>%</t>
  </si>
  <si>
    <t>€/tds</t>
  </si>
  <si>
    <t>Naam SOI</t>
  </si>
  <si>
    <t>Opgave Waterschap (resultaten van de test)</t>
  </si>
  <si>
    <t>Opgave Waterschap</t>
  </si>
  <si>
    <t>Opgave  Inschrijver</t>
  </si>
  <si>
    <t>Opgave Inschrijver</t>
  </si>
  <si>
    <t>Berekening Waterschap</t>
  </si>
  <si>
    <t>Perceel:</t>
  </si>
  <si>
    <t>Locatie:</t>
  </si>
  <si>
    <t>Kosten PE = dosering X prijs PE / (activiteit/100)</t>
  </si>
  <si>
    <t>Kosten slibverwerking = Rekenfactor / (ds-gehalte/100)</t>
  </si>
  <si>
    <t>Formule A</t>
  </si>
  <si>
    <t>Formule B</t>
  </si>
  <si>
    <t>Totale kosten per ton ds = Kosten PE + Kosten Slibverwerking</t>
  </si>
  <si>
    <t>+</t>
  </si>
  <si>
    <t xml:space="preserve">Bijlage 2 </t>
  </si>
  <si>
    <t>Tarievenblad DIG-14337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</si>
</sst>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Verdan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 wrapText="1" indent="3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12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/>
    <xf numFmtId="0" fontId="4" fillId="0" borderId="0" xfId="0" applyFont="1"/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activeCell="F13" sqref="F13"/>
    </sheetView>
  </sheetViews>
  <sheetFormatPr defaultRowHeight="12.6" x14ac:dyDescent="0.2"/>
  <cols>
    <col min="3" max="3" width="18" bestFit="1" customWidth="1"/>
    <col min="4" max="4" width="10.7265625" customWidth="1"/>
    <col min="5" max="5" width="12.26953125" customWidth="1"/>
    <col min="6" max="6" width="18" bestFit="1" customWidth="1"/>
    <col min="7" max="7" width="8.6328125" bestFit="1" customWidth="1"/>
    <col min="8" max="8" width="10.7265625" bestFit="1" customWidth="1"/>
    <col min="9" max="9" width="9.7265625" bestFit="1" customWidth="1"/>
    <col min="10" max="10" width="8.6328125" bestFit="1" customWidth="1"/>
  </cols>
  <sheetData>
    <row r="1" spans="1:10" ht="14.25" x14ac:dyDescent="0.2">
      <c r="A1" s="16" t="s">
        <v>39</v>
      </c>
      <c r="B1" s="19" t="s">
        <v>40</v>
      </c>
      <c r="C1" s="19"/>
      <c r="D1" s="19"/>
      <c r="E1" s="19"/>
      <c r="F1" s="19"/>
      <c r="G1" s="19"/>
      <c r="H1" s="19"/>
      <c r="I1" s="19"/>
      <c r="J1" s="19"/>
    </row>
    <row r="2" spans="1:10" ht="15" x14ac:dyDescent="0.25">
      <c r="B2" s="1" t="s">
        <v>31</v>
      </c>
      <c r="C2" s="1"/>
      <c r="D2" s="1"/>
      <c r="E2" s="1"/>
      <c r="F2" s="1"/>
      <c r="G2" s="1"/>
      <c r="H2" s="1"/>
      <c r="I2" s="1"/>
      <c r="J2" s="1"/>
    </row>
    <row r="3" spans="1:10" ht="15" x14ac:dyDescent="0.25">
      <c r="B3" s="1" t="s">
        <v>32</v>
      </c>
      <c r="C3" s="1"/>
      <c r="D3" s="1"/>
      <c r="E3" s="1"/>
      <c r="F3" s="1"/>
      <c r="G3" s="1"/>
      <c r="H3" s="1"/>
      <c r="I3" s="1"/>
      <c r="J3" s="1"/>
    </row>
    <row r="4" spans="1:10" ht="15.75" thickBot="1" x14ac:dyDescent="0.3">
      <c r="B4" s="1"/>
      <c r="C4" s="1"/>
      <c r="D4" s="1"/>
      <c r="E4" s="1"/>
      <c r="F4" s="1"/>
      <c r="G4" s="1"/>
      <c r="H4" s="1"/>
      <c r="I4" s="1"/>
      <c r="J4" s="1"/>
    </row>
    <row r="5" spans="1:10" ht="15.75" thickBot="1" x14ac:dyDescent="0.25">
      <c r="B5" s="13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</row>
    <row r="6" spans="1:10" ht="45.75" thickBot="1" x14ac:dyDescent="0.25">
      <c r="B6" s="2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</row>
    <row r="7" spans="1:10" ht="28.2" thickBot="1" x14ac:dyDescent="0.25">
      <c r="B7" s="2"/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/>
    </row>
    <row r="8" spans="1:10" ht="31.5" customHeight="1" x14ac:dyDescent="0.2">
      <c r="B8" s="17" t="s">
        <v>25</v>
      </c>
      <c r="C8" s="17" t="s">
        <v>26</v>
      </c>
      <c r="D8" s="17" t="s">
        <v>27</v>
      </c>
      <c r="E8" s="17" t="s">
        <v>27</v>
      </c>
      <c r="F8" s="17" t="s">
        <v>26</v>
      </c>
      <c r="G8" s="17" t="s">
        <v>28</v>
      </c>
      <c r="H8" s="17" t="s">
        <v>29</v>
      </c>
      <c r="I8" s="17" t="s">
        <v>30</v>
      </c>
      <c r="J8" s="17" t="s">
        <v>29</v>
      </c>
    </row>
    <row r="9" spans="1:10" ht="13.2" thickBot="1" x14ac:dyDescent="0.25">
      <c r="B9" s="18"/>
      <c r="C9" s="18"/>
      <c r="D9" s="18"/>
      <c r="E9" s="18"/>
      <c r="F9" s="18"/>
      <c r="G9" s="18"/>
      <c r="H9" s="18"/>
      <c r="I9" s="18"/>
      <c r="J9" s="18"/>
    </row>
    <row r="10" spans="1:10" ht="1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" x14ac:dyDescent="0.25">
      <c r="B11" s="1" t="s">
        <v>35</v>
      </c>
      <c r="C11" s="1"/>
      <c r="D11" s="1"/>
      <c r="E11" s="1"/>
      <c r="F11" s="1"/>
      <c r="G11" s="1"/>
      <c r="H11" s="1"/>
      <c r="I11" s="1"/>
      <c r="J11" s="1"/>
    </row>
    <row r="12" spans="1:10" ht="15" x14ac:dyDescent="0.25">
      <c r="B12" s="6" t="s">
        <v>33</v>
      </c>
      <c r="C12" s="1"/>
      <c r="D12" s="1"/>
      <c r="E12" s="1"/>
      <c r="F12" s="1"/>
      <c r="G12" s="1"/>
      <c r="H12" s="1" t="e">
        <f>(F8*G8)/(H8/100)</f>
        <v>#VALUE!</v>
      </c>
      <c r="I12" s="1"/>
      <c r="J12" s="1"/>
    </row>
    <row r="13" spans="1:10" ht="15" x14ac:dyDescent="0.25">
      <c r="B13" s="6"/>
      <c r="C13" s="1"/>
      <c r="D13" s="1"/>
      <c r="E13" s="1"/>
      <c r="F13" s="1"/>
      <c r="G13" s="1"/>
      <c r="H13" s="1"/>
      <c r="I13" s="1"/>
      <c r="J13" s="1"/>
    </row>
    <row r="14" spans="1:10" ht="15" x14ac:dyDescent="0.25">
      <c r="B14" s="12" t="s">
        <v>36</v>
      </c>
      <c r="C14" s="1"/>
      <c r="D14" s="1"/>
      <c r="E14" s="1"/>
      <c r="F14" s="1"/>
      <c r="G14" s="1"/>
      <c r="H14" s="1"/>
      <c r="I14" s="1"/>
      <c r="J14" s="1"/>
    </row>
    <row r="15" spans="1:10" ht="15" x14ac:dyDescent="0.25">
      <c r="B15" s="11" t="s">
        <v>34</v>
      </c>
      <c r="C15" s="1"/>
      <c r="D15" s="1"/>
      <c r="E15" s="1"/>
      <c r="F15" s="1"/>
      <c r="G15" s="1"/>
      <c r="H15" s="1" t="e">
        <f>E8/(C8/100)</f>
        <v>#VALUE!</v>
      </c>
      <c r="I15" s="1"/>
      <c r="J15" s="1"/>
    </row>
    <row r="16" spans="1:10" ht="15" x14ac:dyDescent="0.25">
      <c r="B16" s="4"/>
      <c r="C16" s="1"/>
      <c r="D16" s="1"/>
      <c r="E16" s="1"/>
      <c r="F16" s="1"/>
      <c r="G16" s="1"/>
      <c r="H16" s="1"/>
      <c r="I16" s="1"/>
      <c r="J16" s="1"/>
    </row>
    <row r="17" spans="2:15" ht="15.75" thickBot="1" x14ac:dyDescent="0.3">
      <c r="B17" s="5"/>
      <c r="C17" s="1"/>
      <c r="D17" s="1"/>
      <c r="E17" s="1"/>
      <c r="F17" s="1"/>
      <c r="G17" s="1"/>
      <c r="H17" s="15"/>
      <c r="I17" s="1" t="s">
        <v>38</v>
      </c>
      <c r="J17" s="1"/>
      <c r="N17" s="4"/>
    </row>
    <row r="18" spans="2:15" ht="15.75" thickTop="1" x14ac:dyDescent="0.25">
      <c r="B18" s="11" t="s">
        <v>37</v>
      </c>
      <c r="C18" s="7"/>
      <c r="D18" s="7"/>
      <c r="E18" s="7"/>
      <c r="F18" s="1"/>
      <c r="G18" s="1"/>
      <c r="H18" s="1" t="e">
        <f>H12+H15</f>
        <v>#VALUE!</v>
      </c>
      <c r="I18" s="1"/>
      <c r="J18" s="1"/>
      <c r="N18" s="5"/>
    </row>
    <row r="19" spans="2:15" ht="15" x14ac:dyDescent="0.25">
      <c r="B19" s="7"/>
      <c r="C19" s="8"/>
      <c r="D19" s="7"/>
      <c r="E19" s="8"/>
      <c r="F19" s="1"/>
      <c r="G19" s="1"/>
      <c r="H19" s="1"/>
      <c r="I19" s="1"/>
      <c r="J19" s="1"/>
      <c r="N19" s="9"/>
    </row>
    <row r="20" spans="2:15" ht="15" customHeight="1" x14ac:dyDescent="0.25">
      <c r="B20" s="7"/>
      <c r="C20" s="20"/>
      <c r="D20" s="20"/>
      <c r="E20" s="7"/>
      <c r="F20" s="1"/>
      <c r="G20" s="1"/>
      <c r="H20" s="1"/>
      <c r="I20" s="1"/>
      <c r="J20" s="1"/>
      <c r="N20" s="5"/>
    </row>
    <row r="21" spans="2:15" ht="15" x14ac:dyDescent="0.2">
      <c r="N21" s="5"/>
      <c r="O21" s="5"/>
    </row>
    <row r="23" spans="2:15" ht="15" x14ac:dyDescent="0.2">
      <c r="N23" s="10"/>
    </row>
  </sheetData>
  <mergeCells count="11">
    <mergeCell ref="H8:H9"/>
    <mergeCell ref="I8:I9"/>
    <mergeCell ref="B1:J1"/>
    <mergeCell ref="C20:D20"/>
    <mergeCell ref="J8:J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6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doverbeek</dc:creator>
  <cp:lastModifiedBy>Steinmeier, Jelle</cp:lastModifiedBy>
  <dcterms:created xsi:type="dcterms:W3CDTF">2015-03-23T14:54:01Z</dcterms:created>
  <dcterms:modified xsi:type="dcterms:W3CDTF">2023-08-16T08:00:23Z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c823fe9d-3bcc-8181-8e14-a0d5e01f5fb5</vt:lpwstr>
  </property>
  <property fmtid="{D5CDD505-2E9C-101B-9397-08002B2CF9AE}" pid="3" name="CORSA_OBJECTTYPE">
    <vt:lpwstr>S</vt:lpwstr>
  </property>
  <property fmtid="{D5CDD505-2E9C-101B-9397-08002B2CF9AE}" pid="4" name="CORSA_OBJECTID">
    <vt:lpwstr>22.003839</vt:lpwstr>
  </property>
  <property fmtid="{D5CDD505-2E9C-101B-9397-08002B2CF9AE}" pid="5" name="CORSA_VERSION">
    <vt:lpwstr>1</vt:lpwstr>
  </property>
</Properties>
</file>